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419701-A73C-46F6-8735-E0F0A1347C09}" xr6:coauthVersionLast="47" xr6:coauthVersionMax="47" xr10:uidLastSave="{00000000-0000-0000-0000-000000000000}"/>
  <bookViews>
    <workbookView xWindow="47940" yWindow="7200" windowWidth="24225" windowHeight="12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33" l="1"/>
  <c r="Y33" i="133"/>
  <c r="Q30" i="133" l="1"/>
  <c r="Q29" i="133"/>
  <c r="Q27" i="133"/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N35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2" i="133" l="1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<sst xmlns="http://schemas.openxmlformats.org/spreadsheetml/2006/main" count="1605" uniqueCount="385">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</sst>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-3216936</v>
      </c>
      <c r="Y26" s="156">
        <f>Y25-K26-L26</f>
        <v>-3222608</v>
      </c>
      <c r="Z26" s="217">
        <f>AVERAGE(Y26:Y34)</f>
        <v>-3214440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-3195870</v>
      </c>
      <c r="Y33" s="156">
        <f>Y32-K33-L33</f>
        <v>-3195870</v>
      </c>
      <c r="Z33" s="217">
        <f>AVERAGE(Y33:Y41)</f>
        <v>-3192678.777777778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3650674</v>
      </c>
      <c r="H34" s="132">
        <v>300</v>
      </c>
      <c r="I34" s="25">
        <v>-2000</v>
      </c>
      <c r="J34" s="25">
        <v>300</v>
      </c>
      <c r="K34" s="170">
        <f t="shared" si="8"/>
        <v>-1400</v>
      </c>
      <c r="L34" s="171"/>
      <c r="M34" s="153"/>
      <c r="N34" s="149">
        <f>L34+K34+G34+M34</f>
        <v>3649274</v>
      </c>
      <c r="O34" s="67">
        <f t="shared" si="2"/>
        <v>141402.41428571448</v>
      </c>
      <c r="P34" s="7">
        <f t="shared" si="5"/>
        <v>3959267.6000000052</v>
      </c>
      <c r="Q34" s="164">
        <f>Q33+N34</f>
        <v>3804288.45</v>
      </c>
      <c r="R34" s="29">
        <f t="shared" si="3"/>
        <v>185.62361970275123</v>
      </c>
      <c r="S34" s="5">
        <f>SUM($Q$7:$Q34)/T34-1</f>
        <v>306544.41428571445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-3194469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/>
      <c r="F35" s="23"/>
      <c r="G35" s="26">
        <f>D35+E35+F35-E34-F34</f>
        <v>-1808</v>
      </c>
      <c r="H35" s="132">
        <v>300</v>
      </c>
      <c r="I35" s="25">
        <v>-2000</v>
      </c>
      <c r="J35" s="25">
        <v>300</v>
      </c>
      <c r="K35" s="170">
        <f t="shared" si="8"/>
        <v>-1400</v>
      </c>
      <c r="L35" s="171"/>
      <c r="M35" s="153"/>
      <c r="N35" s="149">
        <f t="shared" si="9"/>
        <v>-3208</v>
      </c>
      <c r="O35" s="67">
        <f t="shared" si="2"/>
        <v>261903.62241379329</v>
      </c>
      <c r="P35" s="7">
        <f t="shared" si="5"/>
        <v>7595205.0500000054</v>
      </c>
      <c r="Q35" s="164">
        <f>Q34+N35</f>
        <v>3801080.45</v>
      </c>
      <c r="R35" s="29">
        <f t="shared" si="3"/>
        <v>258.59202171075566</v>
      </c>
      <c r="S35" s="5">
        <f>SUM($Q$7:$Q35)/T35</f>
        <v>427046.62241379323</v>
      </c>
      <c r="T35" s="18">
        <v>29</v>
      </c>
      <c r="U35" s="4"/>
      <c r="V35" s="131"/>
      <c r="W35" s="105"/>
      <c r="X35" s="167"/>
      <c r="Y35" s="156">
        <f>Y34-K35-L35-1</f>
        <v>-3193070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>
        <v>300</v>
      </c>
      <c r="I36" s="25">
        <v>-2000</v>
      </c>
      <c r="J36" s="25">
        <v>300</v>
      </c>
      <c r="K36" s="170">
        <f t="shared" si="8"/>
        <v>-1400</v>
      </c>
      <c r="L36" s="171"/>
      <c r="M36" s="153"/>
      <c r="N36" s="149">
        <f t="shared" si="9"/>
        <v>-1400</v>
      </c>
      <c r="O36" s="67">
        <f t="shared" si="2"/>
        <v>374324.75000000017</v>
      </c>
      <c r="P36" s="7">
        <f t="shared" si="5"/>
        <v>11229742.500000006</v>
      </c>
      <c r="Q36" s="164">
        <f>Q35+N36</f>
        <v>3799680.45</v>
      </c>
      <c r="R36" s="29">
        <f t="shared" si="3"/>
        <v>326.66643454460689</v>
      </c>
      <c r="S36" s="5">
        <f>SUM($Q$7:$Q36)/T36-1</f>
        <v>539466.75000000012</v>
      </c>
      <c r="T36" s="18">
        <v>30</v>
      </c>
      <c r="U36" s="4"/>
      <c r="V36" s="136"/>
      <c r="W36" s="105"/>
      <c r="X36" s="167"/>
      <c r="Y36" s="156">
        <f>Y35-K36-L36</f>
        <v>-3191670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>
        <v>2800</v>
      </c>
      <c r="I37" s="25">
        <v>-2000</v>
      </c>
      <c r="J37" s="25">
        <v>300</v>
      </c>
      <c r="K37" s="170">
        <f t="shared" si="8"/>
        <v>1100</v>
      </c>
      <c r="L37" s="171"/>
      <c r="M37" s="153"/>
      <c r="N37" s="149">
        <f t="shared" si="9"/>
        <v>1100</v>
      </c>
      <c r="O37" s="67">
        <f t="shared" si="2"/>
        <v>479528.28870967764</v>
      </c>
      <c r="P37" s="7">
        <f t="shared" si="5"/>
        <v>14865376.950000007</v>
      </c>
      <c r="Q37" s="164">
        <f>Q36+N37-3</f>
        <v>3800777.45</v>
      </c>
      <c r="R37" s="29">
        <f t="shared" si="3"/>
        <v>390.37215547112351</v>
      </c>
      <c r="S37" s="5">
        <f>SUM($Q$7:$Q37)/T37+1</f>
        <v>644672.28870967752</v>
      </c>
      <c r="T37" s="18">
        <v>31</v>
      </c>
      <c r="U37" s="27"/>
      <c r="V37" s="137"/>
      <c r="W37" s="105"/>
      <c r="X37" s="167"/>
      <c r="Y37" s="156">
        <f>Y36-K37-L37+3</f>
        <v>-3192767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578156.60625000019</v>
      </c>
      <c r="P38" s="7">
        <f t="shared" si="5"/>
        <v>18501011.400000006</v>
      </c>
      <c r="Q38" s="164">
        <f t="shared" si="11"/>
        <v>3800777.45</v>
      </c>
      <c r="R38" s="29">
        <f t="shared" si="3"/>
        <v>450.09452792428385</v>
      </c>
      <c r="S38" s="5">
        <f>SUM($Q$7:$Q38)/T38</f>
        <v>743299.60625000007</v>
      </c>
      <c r="T38" s="18">
        <v>32</v>
      </c>
      <c r="U38" s="27"/>
      <c r="V38" s="137"/>
      <c r="W38" s="105"/>
      <c r="X38" s="167"/>
      <c r="Y38" s="156">
        <f t="shared" si="7"/>
        <v>-3192767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670807.45000000019</v>
      </c>
      <c r="P39" s="7">
        <f t="shared" si="5"/>
        <v>22136645.850000005</v>
      </c>
      <c r="Q39" s="164">
        <f t="shared" si="11"/>
        <v>3800777.45</v>
      </c>
      <c r="R39" s="29">
        <f t="shared" si="3"/>
        <v>506.19914256129539</v>
      </c>
      <c r="S39" s="5">
        <f>SUM($Q$7:$Q39)/T39+2</f>
        <v>835952.45000000007</v>
      </c>
      <c r="T39" s="18">
        <v>33</v>
      </c>
      <c r="U39" s="27"/>
      <c r="V39" s="137"/>
      <c r="W39" s="105"/>
      <c r="X39" s="167"/>
      <c r="Y39" s="156">
        <f t="shared" si="7"/>
        <v>-3192767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9"/>
        <v>-1600</v>
      </c>
      <c r="O40" s="67">
        <f t="shared" si="2"/>
        <v>757961.15588235308</v>
      </c>
      <c r="P40" s="7">
        <f t="shared" si="5"/>
        <v>25770679.300000004</v>
      </c>
      <c r="Q40" s="164">
        <f>Q39+N40-1</f>
        <v>3799176.45</v>
      </c>
      <c r="R40" s="29">
        <f t="shared" si="3"/>
        <v>558.97201569691299</v>
      </c>
      <c r="S40" s="5">
        <f>SUM($Q$7:$Q40)/T40-1</f>
        <v>923103.15588235296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-3191165</v>
      </c>
      <c r="Z40" s="217">
        <f>AVERAGE(Y40:Y48)</f>
        <v>-3189741.4444444445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9"/>
        <v>-1600</v>
      </c>
      <c r="O41" s="67">
        <f t="shared" si="2"/>
        <v>840088.90714285721</v>
      </c>
      <c r="P41" s="7">
        <f t="shared" si="5"/>
        <v>29403111.750000004</v>
      </c>
      <c r="Q41" s="164">
        <f>Q40+N41-1</f>
        <v>3797575.45</v>
      </c>
      <c r="R41" s="29">
        <f t="shared" si="3"/>
        <v>608.70452101685032</v>
      </c>
      <c r="S41" s="5">
        <f>SUM($Q$7:$Q41)/T41+1</f>
        <v>1005232.9071428571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-3189564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v>-10025</v>
      </c>
      <c r="E42" s="87"/>
      <c r="F42" s="23"/>
      <c r="G42" s="26">
        <f>D42+E42+F42-E41-F41</f>
        <v>-10025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-10025</v>
      </c>
      <c r="O42" s="67">
        <f t="shared" si="2"/>
        <v>917375.50555555569</v>
      </c>
      <c r="P42" s="7">
        <f t="shared" si="5"/>
        <v>33025518.200000003</v>
      </c>
      <c r="Q42" s="164">
        <f>Q41+N42-1</f>
        <v>3787549.45</v>
      </c>
      <c r="R42" s="29">
        <f t="shared" si="3"/>
        <v>655.50311279046389</v>
      </c>
      <c r="S42" s="5">
        <f>SUM($Q$7:$Q42)/T42-1</f>
        <v>1082517.5055555557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-3189563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990465.15270270291</v>
      </c>
      <c r="P43" s="7">
        <f t="shared" si="5"/>
        <v>36647210.650000006</v>
      </c>
      <c r="Q43" s="164">
        <f>Q42+N43+2</f>
        <v>3786835.45</v>
      </c>
      <c r="R43" s="29">
        <f t="shared" si="3"/>
        <v>699.7051965282833</v>
      </c>
      <c r="S43" s="5">
        <f>SUM($Q$7:$Q43)/T43-94</f>
        <v>1155514.1527027029</v>
      </c>
      <c r="T43" s="18">
        <v>37</v>
      </c>
      <c r="U43" s="138"/>
      <c r="V43" s="137"/>
      <c r="W43" s="105"/>
      <c r="X43" s="167"/>
      <c r="Y43" s="156">
        <f>Y42-K43-L43-2</f>
        <v>-3189565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1059707.9500000002</v>
      </c>
      <c r="P44" s="7">
        <f t="shared" si="5"/>
        <v>40268902.100000009</v>
      </c>
      <c r="Q44" s="164">
        <f>Q43+N44-1</f>
        <v>3786834.45</v>
      </c>
      <c r="R44" s="29">
        <f t="shared" si="3"/>
        <v>741.69171566460591</v>
      </c>
      <c r="S44" s="5">
        <f>SUM($Q$7:$Q44)/T44+1</f>
        <v>1224851.9500000002</v>
      </c>
      <c r="T44" s="18">
        <v>38</v>
      </c>
      <c r="U44" s="138"/>
      <c r="V44" s="137"/>
      <c r="W44" s="105"/>
      <c r="X44" s="167"/>
      <c r="Y44" s="156">
        <f>Y43-K44-L44+1</f>
        <v>-3189564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1125399.8346153849</v>
      </c>
      <c r="P45" s="7">
        <f t="shared" si="5"/>
        <v>43890593.550000012</v>
      </c>
      <c r="Q45" s="164">
        <f t="shared" ref="Q45:Q46" si="13">Q44+N45</f>
        <v>3786834.45</v>
      </c>
      <c r="R45" s="29">
        <f t="shared" si="3"/>
        <v>781.47050411787666</v>
      </c>
      <c r="S45" s="5">
        <f>SUM($Q$7:$Q45)/T45+1</f>
        <v>1290543.8346153849</v>
      </c>
      <c r="T45" s="18">
        <v>39</v>
      </c>
      <c r="U45" s="138"/>
      <c r="V45" s="137"/>
      <c r="W45" s="105"/>
      <c r="X45" s="167"/>
      <c r="Y45" s="156">
        <f>Y44-K45-L45</f>
        <v>-3189564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1187807.1250000005</v>
      </c>
      <c r="P46" s="7">
        <f t="shared" si="5"/>
        <v>47512285.000000015</v>
      </c>
      <c r="Q46" s="164">
        <f t="shared" si="13"/>
        <v>3786834.45</v>
      </c>
      <c r="R46" s="29">
        <f t="shared" si="3"/>
        <v>819.26035314848366</v>
      </c>
      <c r="S46" s="5">
        <f>SUM($Q$7:$Q46)/T46+1</f>
        <v>1352951.1250000005</v>
      </c>
      <c r="T46" s="18">
        <v>40</v>
      </c>
      <c r="U46" s="138"/>
      <c r="V46" s="137"/>
      <c r="W46" s="105"/>
      <c r="X46" s="167"/>
      <c r="Y46" s="156">
        <f>Y45-K46-L46</f>
        <v>-3189564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1247170.1573170736</v>
      </c>
      <c r="P47" s="7">
        <f t="shared" si="5"/>
        <v>51133976.450000018</v>
      </c>
      <c r="Q47" s="164">
        <f>Q46+N47</f>
        <v>3786834.45</v>
      </c>
      <c r="R47" s="29">
        <f t="shared" si="3"/>
        <v>863.96465930561612</v>
      </c>
      <c r="S47" s="5">
        <f>SUM($Q$7:$Q47)/T47+1+14465-2</f>
        <v>1426777.1573170736</v>
      </c>
      <c r="T47" s="18">
        <v>41</v>
      </c>
      <c r="U47" s="138"/>
      <c r="V47" s="137"/>
      <c r="W47" s="105"/>
      <c r="X47" s="167"/>
      <c r="Y47" s="156">
        <f t="shared" si="12"/>
        <v>-3189563</v>
      </c>
      <c r="Z47" s="217">
        <f>AVERAGE(Y47:Y48)</f>
        <v>-3189562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1303706.3309523815</v>
      </c>
      <c r="P48" s="7">
        <f t="shared" si="5"/>
        <v>54755665.900000021</v>
      </c>
      <c r="Q48" s="164">
        <f>Q47+N48-2</f>
        <v>3786832.45</v>
      </c>
      <c r="R48" s="29">
        <f t="shared" si="3"/>
        <v>889.56984610451639</v>
      </c>
      <c r="S48" s="5">
        <f>SUM($Q$7:$Q48)/T48+213</f>
        <v>1469062.3309523815</v>
      </c>
      <c r="T48" s="18">
        <v>42</v>
      </c>
      <c r="U48" s="138"/>
      <c r="V48" s="137"/>
      <c r="W48" s="105"/>
      <c r="X48" s="167"/>
      <c r="Y48" s="156">
        <f>Y47-K48-L48+2</f>
        <v>-3189561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0"/>
  <sheetViews>
    <sheetView topLeftCell="A4860" workbookViewId="0">
      <selection activeCell="D4890" sqref="D48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2023-07-18T09:32:07Z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